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570\"/>
    </mc:Choice>
  </mc:AlternateContent>
  <xr:revisionPtr revIDLastSave="0" documentId="13_ncr:1_{12FDF6D2-7922-462C-BEA5-C236B8E6CCB3}" xr6:coauthVersionLast="45" xr6:coauthVersionMax="45" xr10:uidLastSave="{00000000-0000-0000-0000-000000000000}"/>
  <bookViews>
    <workbookView xWindow="-120" yWindow="-120" windowWidth="29040" windowHeight="15840" xr2:uid="{BDB15DEE-ACA6-482C-878F-A67A192929D5}"/>
  </bookViews>
  <sheets>
    <sheet name="TX J-4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Closing___Income_Statement_Extra_Tax_Query">#REF!</definedName>
    <definedName name="ENTRY_1">#REF!</definedName>
    <definedName name="ENTRY_2">#REF!</definedName>
    <definedName name="ENTRY_3">#REF!</definedName>
    <definedName name="FSADJ">#REF!</definedName>
    <definedName name="is">#REF!</definedName>
    <definedName name="Pal_Workbook_GUID" hidden="1">"WM86NBRVE9KHQPNSDDJJY4J1"</definedName>
    <definedName name="_xlnm.Print_Area" localSheetId="0">'TX J-4'!$A$1:$K$78</definedName>
    <definedName name="Qry_YTD_Rpt_FF1_Income_Stmt_S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4" i="1" l="1"/>
  <c r="I74" i="1"/>
  <c r="K64" i="1"/>
  <c r="I64" i="1"/>
  <c r="K55" i="1"/>
  <c r="I55" i="1"/>
  <c r="K45" i="1"/>
  <c r="I45" i="1"/>
  <c r="I65" i="1" s="1"/>
  <c r="K32" i="1"/>
  <c r="K33" i="1" s="1"/>
  <c r="I32" i="1"/>
  <c r="B17" i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8" i="1" s="1"/>
  <c r="B39" i="1" s="1"/>
  <c r="B40" i="1" s="1"/>
  <c r="B41" i="1" s="1"/>
  <c r="B42" i="1" s="1"/>
  <c r="B43" i="1" s="1"/>
  <c r="B44" i="1" s="1"/>
  <c r="B45" i="1" s="1"/>
  <c r="B48" i="1" s="1"/>
  <c r="B49" i="1" s="1"/>
  <c r="B50" i="1" s="1"/>
  <c r="B51" i="1" s="1"/>
  <c r="B52" i="1" s="1"/>
  <c r="B53" i="1" s="1"/>
  <c r="B54" i="1" s="1"/>
  <c r="B55" i="1" s="1"/>
  <c r="B58" i="1" s="1"/>
  <c r="B59" i="1" s="1"/>
  <c r="B60" i="1" s="1"/>
  <c r="B61" i="1" s="1"/>
  <c r="B62" i="1" s="1"/>
  <c r="B63" i="1" s="1"/>
  <c r="B64" i="1" s="1"/>
  <c r="B65" i="1" s="1"/>
  <c r="B68" i="1" s="1"/>
  <c r="B69" i="1" s="1"/>
  <c r="B70" i="1" s="1"/>
  <c r="B71" i="1" s="1"/>
  <c r="B72" i="1" s="1"/>
  <c r="B73" i="1" s="1"/>
  <c r="B74" i="1" s="1"/>
  <c r="I33" i="1" l="1"/>
  <c r="I76" i="1" s="1"/>
  <c r="K65" i="1"/>
  <c r="K76" i="1" s="1"/>
</calcChain>
</file>

<file path=xl/sharedStrings.xml><?xml version="1.0" encoding="utf-8"?>
<sst xmlns="http://schemas.openxmlformats.org/spreadsheetml/2006/main" count="74" uniqueCount="69">
  <si>
    <t>EL PASO ELECTRIC COMPANY</t>
  </si>
  <si>
    <t>SCHEDULE J</t>
  </si>
  <si>
    <t>PAGE 4 OF 12</t>
  </si>
  <si>
    <t>SCHEDULE J: FINANCIAL STATEMENTS (INCOME STATEMENT)</t>
  </si>
  <si>
    <t>(PREPARED IN ACCORDANCE WITH REGULATORY ACCOUNTING PRINCIPLES)</t>
  </si>
  <si>
    <t>(A)</t>
  </si>
  <si>
    <t>(B)</t>
  </si>
  <si>
    <t>(C)</t>
  </si>
  <si>
    <t>Line  No.</t>
  </si>
  <si>
    <t>Description</t>
  </si>
  <si>
    <t>UTILITY OPERATING INCOME</t>
  </si>
  <si>
    <t>Operating Revenues</t>
  </si>
  <si>
    <t>Operating Expenses</t>
  </si>
  <si>
    <t>Operation Expenses</t>
  </si>
  <si>
    <t>Maintenance Expenses</t>
  </si>
  <si>
    <t>Depreciation Expense</t>
  </si>
  <si>
    <t>Depreciation Expense for Asset Retirement Cost</t>
  </si>
  <si>
    <t>Amortization of Utility Plant</t>
  </si>
  <si>
    <t>Regulatory Debits</t>
  </si>
  <si>
    <t>Regulatory Credits</t>
  </si>
  <si>
    <t>Taxes Other Than Income Taxes</t>
  </si>
  <si>
    <t>Income Taxes - Federal</t>
  </si>
  <si>
    <t>Income Taxes - Other</t>
  </si>
  <si>
    <t>Provision for Deferred Income Taxes</t>
  </si>
  <si>
    <t>Provision for Deferred Income Taxes - Credit</t>
  </si>
  <si>
    <t>Investment Tax Credit Adjustment - Net</t>
  </si>
  <si>
    <t>Gains from Disposition of Allowances</t>
  </si>
  <si>
    <t>Accretion Expense</t>
  </si>
  <si>
    <t>Total Utility Operating Expenses</t>
  </si>
  <si>
    <t>Net Utility Operating Income</t>
  </si>
  <si>
    <t>OTHER INCOME AND DEDUCTIONS</t>
  </si>
  <si>
    <t>Other Income</t>
  </si>
  <si>
    <t>Nonutility Operating Income</t>
  </si>
  <si>
    <t>Revenues from Merchandising, Jobbing and Contract Work</t>
  </si>
  <si>
    <t>Costs and Expenses of Merchandising, Jobbing and Contract Work</t>
  </si>
  <si>
    <t>Equity in Earnings of Subsidiary Companies</t>
  </si>
  <si>
    <t>Interest and Dividend Income</t>
  </si>
  <si>
    <t>Allowance for Other Funds Used During Construction</t>
  </si>
  <si>
    <t>Miscellaneous Nonoperating Income</t>
  </si>
  <si>
    <t>Gain on Disposition of Property</t>
  </si>
  <si>
    <t>Total Other Income</t>
  </si>
  <si>
    <t>Other Income Deductions</t>
  </si>
  <si>
    <t>Loss on Disposition of Property</t>
  </si>
  <si>
    <t>Miscellaneous Amortization</t>
  </si>
  <si>
    <t>Donations</t>
  </si>
  <si>
    <t>Life Insurance</t>
  </si>
  <si>
    <t>Penalties</t>
  </si>
  <si>
    <t>Expense for Certain Civic, Political &amp; Related Activities</t>
  </si>
  <si>
    <t>Other Deductions</t>
  </si>
  <si>
    <t>Total Other Income Deductions</t>
  </si>
  <si>
    <t>Taxes Applicable to Other Income and Deductions</t>
  </si>
  <si>
    <t>Investment Tax Credits</t>
  </si>
  <si>
    <t>Total Taxes on Other Income and Deductions</t>
  </si>
  <si>
    <t>Net Other Income and Deductions</t>
  </si>
  <si>
    <t>INTEREST CHARGES</t>
  </si>
  <si>
    <t>Interest on Long-Term Debt</t>
  </si>
  <si>
    <t>Amortization of Debt Discount and Expense</t>
  </si>
  <si>
    <t>Amortization of Loss on Reacquired Debt</t>
  </si>
  <si>
    <t xml:space="preserve">Amort. of Premium on Debt-Credit </t>
  </si>
  <si>
    <t xml:space="preserve">Other Interest Expense </t>
  </si>
  <si>
    <t>Allowance for Borrowed Funds Used During Construction - Credit</t>
  </si>
  <si>
    <t>Net Interest Charges</t>
  </si>
  <si>
    <t>Net Income</t>
  </si>
  <si>
    <t>Amounts may not add or tie to other schedules due to rounding.</t>
  </si>
  <si>
    <t>2021 TEXAS RATE CASE FILING</t>
  </si>
  <si>
    <t>SPONSOR:  CYNTHIA S. PRIETO</t>
  </si>
  <si>
    <t>PREPARER:  MYRNA A. ORTIZ</t>
  </si>
  <si>
    <t>FOR THE TEST YEAR ENDED DECEMBER 31, 2020</t>
  </si>
  <si>
    <t xml:space="preserve">STATEMENT OF OPERATIONS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</si>
</sst>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_(* #,##0_);_(* \(#,##0\);_(* &quot;0&quot;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1" fontId="3" fillId="0" borderId="0"/>
    <xf numFmtId="0" fontId="1" fillId="0" borderId="0"/>
  </cellStyleXfs>
  <cellXfs count="34">
    <xf numFmtId="0" fontId="0" fillId="0" borderId="0" xfId="0"/>
    <xf numFmtId="0" fontId="2" fillId="0" borderId="0" xfId="1" applyFont="1" applyFill="1" applyAlignment="1">
      <alignment horizontal="left"/>
    </xf>
    <xf numFmtId="41" fontId="2" fillId="0" borderId="0" xfId="2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Continuous"/>
    </xf>
    <xf numFmtId="41" fontId="1" fillId="0" borderId="0" xfId="2" applyFont="1" applyFill="1" applyAlignment="1">
      <alignment horizontal="centerContinuous"/>
    </xf>
    <xf numFmtId="41" fontId="1" fillId="0" borderId="0" xfId="2" applyFont="1" applyFill="1"/>
    <xf numFmtId="164" fontId="1" fillId="0" borderId="0" xfId="2" applyNumberFormat="1" applyFont="1" applyFill="1"/>
    <xf numFmtId="0" fontId="1" fillId="0" borderId="0" xfId="1" applyFill="1" applyAlignment="1">
      <alignment horizontal="centerContinuous"/>
    </xf>
    <xf numFmtId="0" fontId="2" fillId="0" borderId="0" xfId="3" applyFont="1" applyFill="1" applyAlignment="1">
      <alignment horizontal="centerContinuous"/>
    </xf>
    <xf numFmtId="0" fontId="1" fillId="0" borderId="0" xfId="3" applyFill="1" applyAlignment="1">
      <alignment horizontal="centerContinuous"/>
    </xf>
    <xf numFmtId="0" fontId="1" fillId="0" borderId="0" xfId="3" applyFill="1"/>
    <xf numFmtId="164" fontId="2" fillId="0" borderId="0" xfId="2" applyNumberFormat="1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0" fontId="2" fillId="0" borderId="0" xfId="3" applyFont="1" applyFill="1"/>
    <xf numFmtId="41" fontId="2" fillId="0" borderId="0" xfId="2" applyFont="1" applyFill="1"/>
    <xf numFmtId="0" fontId="2" fillId="0" borderId="0" xfId="1" applyFont="1" applyFill="1"/>
    <xf numFmtId="0" fontId="1" fillId="0" borderId="0" xfId="1" applyFill="1" applyAlignment="1">
      <alignment horizontal="center"/>
    </xf>
    <xf numFmtId="0" fontId="1" fillId="0" borderId="0" xfId="1" applyFill="1"/>
    <xf numFmtId="41" fontId="2" fillId="0" borderId="1" xfId="2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Continuous"/>
    </xf>
    <xf numFmtId="41" fontId="2" fillId="0" borderId="1" xfId="2" applyFont="1" applyFill="1" applyBorder="1" applyAlignment="1">
      <alignment horizontal="centerContinuous"/>
    </xf>
    <xf numFmtId="41" fontId="2" fillId="0" borderId="0" xfId="2" applyFont="1" applyFill="1" applyAlignment="1">
      <alignment horizontal="centerContinuous"/>
    </xf>
    <xf numFmtId="41" fontId="1" fillId="0" borderId="0" xfId="2" applyFont="1" applyFill="1" applyAlignment="1">
      <alignment horizontal="center"/>
    </xf>
    <xf numFmtId="164" fontId="2" fillId="0" borderId="0" xfId="2" applyNumberFormat="1" applyFont="1" applyFill="1"/>
    <xf numFmtId="42" fontId="2" fillId="0" borderId="1" xfId="1" applyNumberFormat="1" applyFont="1" applyFill="1" applyBorder="1"/>
    <xf numFmtId="0" fontId="1" fillId="0" borderId="0" xfId="1" applyFill="1" applyAlignment="1">
      <alignment horizontal="justify"/>
    </xf>
    <xf numFmtId="41" fontId="2" fillId="0" borderId="0" xfId="1" applyNumberFormat="1" applyFont="1" applyFill="1"/>
    <xf numFmtId="0" fontId="0" fillId="0" borderId="0" xfId="0" applyFill="1"/>
    <xf numFmtId="41" fontId="2" fillId="0" borderId="2" xfId="1" applyNumberFormat="1" applyFont="1" applyFill="1" applyBorder="1"/>
    <xf numFmtId="41" fontId="0" fillId="0" borderId="0" xfId="0" applyNumberFormat="1" applyFill="1"/>
    <xf numFmtId="0" fontId="4" fillId="0" borderId="0" xfId="1" applyFont="1" applyFill="1"/>
    <xf numFmtId="41" fontId="4" fillId="0" borderId="0" xfId="1" applyNumberFormat="1" applyFont="1" applyFill="1"/>
    <xf numFmtId="42" fontId="2" fillId="0" borderId="3" xfId="2" applyNumberFormat="1" applyFont="1" applyFill="1" applyBorder="1"/>
  </cellXfs>
  <cellStyles count="4">
    <cellStyle name="Normal" xfId="0" builtinId="0"/>
    <cellStyle name="Normal 2" xfId="2" xr:uid="{1868B215-E7F8-452F-A13B-9A8F623672DB}"/>
    <cellStyle name="Normal_0009_PRE" xfId="3" xr:uid="{D2017EEF-3DD0-421F-B47B-1234686056DF}"/>
    <cellStyle name="Normal_9912PRE" xfId="1" xr:uid="{68AFCAC2-F804-4737-836C-BB043DFF0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6C2FF-AAA3-4465-A77C-D84F8E382BC7}">
  <sheetPr>
    <pageSetUpPr fitToPage="1"/>
  </sheetPr>
  <dimension ref="B1:Q78"/>
  <sheetViews>
    <sheetView tabSelected="1" zoomScale="140" zoomScaleNormal="140" zoomScaleSheetLayoutView="130" workbookViewId="0">
      <selection activeCell="G7" sqref="G7"/>
    </sheetView>
  </sheetViews>
  <sheetFormatPr defaultColWidth="10.28515625" defaultRowHeight="12.75" x14ac:dyDescent="0.2"/>
  <cols>
    <col min="1" max="1" width="1.85546875" style="6" customWidth="1"/>
    <col min="2" max="2" width="5.28515625" style="15" customWidth="1"/>
    <col min="3" max="3" width="2.5703125" style="15" customWidth="1"/>
    <col min="4" max="6" width="2.42578125" style="15" customWidth="1"/>
    <col min="7" max="7" width="60.5703125" style="15" customWidth="1"/>
    <col min="8" max="8" width="2.42578125" style="15" customWidth="1"/>
    <col min="9" max="9" width="17.28515625" style="15" customWidth="1"/>
    <col min="10" max="10" width="2.140625" style="15" customWidth="1"/>
    <col min="11" max="11" width="21" style="24" customWidth="1"/>
    <col min="12" max="12" width="3" style="6" customWidth="1"/>
    <col min="13" max="13" width="14.5703125" style="6" customWidth="1"/>
    <col min="14" max="14" width="16.140625" style="6" customWidth="1"/>
    <col min="15" max="16384" width="10.28515625" style="6"/>
  </cols>
  <sheetData>
    <row r="1" spans="2:17" x14ac:dyDescent="0.2">
      <c r="B1" s="1" t="s">
        <v>0</v>
      </c>
      <c r="C1" s="1"/>
      <c r="D1" s="2"/>
      <c r="E1" s="2"/>
      <c r="F1" s="2"/>
      <c r="G1" s="3"/>
      <c r="H1" s="3"/>
      <c r="I1" s="3"/>
      <c r="J1" s="3"/>
      <c r="K1" s="12" t="s">
        <v>1</v>
      </c>
      <c r="N1" s="13"/>
      <c r="P1" s="8"/>
      <c r="Q1" s="8"/>
    </row>
    <row r="2" spans="2:17" x14ac:dyDescent="0.2">
      <c r="B2" s="1" t="s">
        <v>64</v>
      </c>
      <c r="C2" s="1"/>
      <c r="D2" s="2"/>
      <c r="E2" s="2"/>
      <c r="F2" s="2"/>
      <c r="G2" s="3"/>
      <c r="H2" s="3"/>
      <c r="I2" s="3"/>
      <c r="J2" s="3"/>
      <c r="K2" s="12" t="s">
        <v>2</v>
      </c>
      <c r="N2" s="13"/>
      <c r="P2" s="8"/>
      <c r="Q2" s="8"/>
    </row>
    <row r="3" spans="2:17" x14ac:dyDescent="0.2">
      <c r="B3" s="1" t="s">
        <v>3</v>
      </c>
      <c r="C3" s="1"/>
      <c r="D3" s="2"/>
      <c r="E3" s="2"/>
      <c r="F3" s="2"/>
      <c r="G3" s="3"/>
      <c r="H3" s="3"/>
      <c r="I3" s="3"/>
      <c r="J3" s="3"/>
      <c r="K3" s="4"/>
      <c r="L3" s="5"/>
      <c r="N3" s="7"/>
      <c r="P3" s="8"/>
      <c r="Q3" s="8"/>
    </row>
    <row r="4" spans="2:17" x14ac:dyDescent="0.2">
      <c r="B4" s="1" t="s">
        <v>4</v>
      </c>
      <c r="C4" s="1"/>
      <c r="D4" s="2"/>
      <c r="E4" s="2"/>
      <c r="F4" s="2"/>
      <c r="G4" s="3"/>
      <c r="H4" s="3"/>
      <c r="I4" s="3"/>
      <c r="J4" s="3"/>
      <c r="K4" s="4"/>
      <c r="L4" s="5"/>
      <c r="N4" s="7"/>
      <c r="P4" s="8"/>
      <c r="Q4" s="8"/>
    </row>
    <row r="5" spans="2:17" x14ac:dyDescent="0.2">
      <c r="B5" s="1" t="s">
        <v>65</v>
      </c>
      <c r="C5" s="1"/>
      <c r="D5" s="2"/>
      <c r="E5" s="2"/>
      <c r="F5" s="2"/>
      <c r="G5" s="3"/>
      <c r="H5" s="3"/>
      <c r="I5" s="3"/>
      <c r="J5" s="3"/>
      <c r="K5" s="4"/>
      <c r="L5" s="5"/>
      <c r="N5" s="7"/>
      <c r="P5" s="8"/>
      <c r="Q5" s="8"/>
    </row>
    <row r="6" spans="2:17" x14ac:dyDescent="0.2">
      <c r="B6" s="1" t="s">
        <v>66</v>
      </c>
      <c r="C6" s="1"/>
      <c r="D6" s="2"/>
      <c r="E6" s="2"/>
      <c r="F6" s="2"/>
      <c r="G6" s="3"/>
      <c r="H6" s="3"/>
      <c r="I6" s="3"/>
      <c r="J6" s="3"/>
      <c r="K6" s="4"/>
      <c r="N6" s="7"/>
      <c r="P6" s="8"/>
      <c r="Q6" s="8"/>
    </row>
    <row r="7" spans="2:17" x14ac:dyDescent="0.2">
      <c r="B7" s="1" t="s">
        <v>67</v>
      </c>
      <c r="C7" s="1"/>
      <c r="D7" s="2"/>
      <c r="E7" s="2"/>
      <c r="F7" s="2"/>
      <c r="G7" s="3"/>
      <c r="H7" s="3"/>
      <c r="I7" s="3"/>
      <c r="J7" s="3"/>
      <c r="K7" s="4"/>
      <c r="N7" s="7"/>
      <c r="P7" s="8"/>
      <c r="Q7" s="8"/>
    </row>
    <row r="8" spans="2:17" s="11" customFormat="1" x14ac:dyDescent="0.2">
      <c r="B8" s="14"/>
      <c r="C8" s="14"/>
      <c r="D8" s="9"/>
      <c r="E8" s="9"/>
      <c r="F8" s="9"/>
      <c r="G8" s="9"/>
      <c r="H8" s="9"/>
      <c r="I8" s="9"/>
      <c r="J8" s="9"/>
      <c r="K8" s="9"/>
      <c r="L8" s="10"/>
    </row>
    <row r="9" spans="2:17" s="11" customFormat="1" x14ac:dyDescent="0.2">
      <c r="B9" s="1" t="s">
        <v>68</v>
      </c>
      <c r="C9" s="1"/>
      <c r="D9" s="9"/>
      <c r="E9" s="9"/>
      <c r="F9" s="9"/>
      <c r="G9" s="9"/>
      <c r="H9" s="9"/>
      <c r="I9" s="9"/>
      <c r="J9" s="9"/>
      <c r="K9" s="9"/>
      <c r="L9" s="10"/>
    </row>
    <row r="10" spans="2:17" x14ac:dyDescent="0.2">
      <c r="D10" s="16"/>
      <c r="E10" s="16"/>
      <c r="F10" s="16"/>
      <c r="G10" s="3" t="s">
        <v>5</v>
      </c>
      <c r="H10" s="3"/>
      <c r="I10" s="2" t="s">
        <v>6</v>
      </c>
      <c r="J10" s="2"/>
      <c r="K10" s="2" t="s">
        <v>7</v>
      </c>
      <c r="M10" s="17"/>
      <c r="N10" s="18"/>
    </row>
    <row r="11" spans="2:17" ht="24" x14ac:dyDescent="0.2">
      <c r="B11" s="19" t="s">
        <v>8</v>
      </c>
      <c r="D11" s="20" t="s">
        <v>9</v>
      </c>
      <c r="E11" s="20"/>
      <c r="F11" s="20"/>
      <c r="G11" s="21"/>
      <c r="H11" s="22"/>
      <c r="I11" s="20">
        <v>2020</v>
      </c>
      <c r="K11" s="20">
        <v>2019</v>
      </c>
      <c r="M11" s="23"/>
    </row>
    <row r="12" spans="2:17" x14ac:dyDescent="0.2">
      <c r="D12" s="16"/>
      <c r="E12" s="16"/>
      <c r="F12" s="16"/>
      <c r="G12" s="16"/>
      <c r="H12" s="16"/>
      <c r="M12" s="18"/>
      <c r="N12" s="18"/>
    </row>
    <row r="13" spans="2:17" x14ac:dyDescent="0.2">
      <c r="D13" s="4" t="s">
        <v>10</v>
      </c>
      <c r="E13" s="4"/>
      <c r="F13" s="4"/>
      <c r="G13" s="4"/>
      <c r="H13" s="4"/>
      <c r="M13" s="18"/>
      <c r="N13" s="18"/>
    </row>
    <row r="14" spans="2:17" x14ac:dyDescent="0.2">
      <c r="B14" s="15">
        <v>1</v>
      </c>
      <c r="D14" s="16" t="s">
        <v>11</v>
      </c>
      <c r="G14" s="16"/>
      <c r="H14" s="16"/>
      <c r="I14" s="25">
        <v>917510145</v>
      </c>
      <c r="K14" s="25">
        <v>861994243</v>
      </c>
      <c r="M14" s="26"/>
      <c r="N14" s="26"/>
    </row>
    <row r="15" spans="2:17" ht="9.4" customHeight="1" x14ac:dyDescent="0.2">
      <c r="D15" s="16"/>
      <c r="G15" s="16"/>
      <c r="H15" s="16"/>
      <c r="I15" s="27"/>
      <c r="K15" s="27"/>
      <c r="M15" s="26"/>
      <c r="N15" s="26"/>
    </row>
    <row r="16" spans="2:17" x14ac:dyDescent="0.2">
      <c r="D16" s="16" t="s">
        <v>12</v>
      </c>
      <c r="E16" s="16"/>
      <c r="F16" s="16"/>
      <c r="G16" s="16"/>
      <c r="H16" s="16"/>
      <c r="K16" s="15"/>
      <c r="M16" s="26"/>
      <c r="N16" s="26"/>
    </row>
    <row r="17" spans="2:14" ht="15" x14ac:dyDescent="0.25">
      <c r="B17" s="15">
        <f>+B14+1</f>
        <v>2</v>
      </c>
      <c r="E17" s="16" t="s">
        <v>13</v>
      </c>
      <c r="F17" s="16"/>
      <c r="G17" s="16"/>
      <c r="H17" s="16"/>
      <c r="I17" s="15">
        <v>451470233</v>
      </c>
      <c r="K17" s="15">
        <v>418556779</v>
      </c>
      <c r="M17" s="28"/>
      <c r="N17" s="28"/>
    </row>
    <row r="18" spans="2:14" ht="15" x14ac:dyDescent="0.25">
      <c r="B18" s="15">
        <f>+B17+1</f>
        <v>3</v>
      </c>
      <c r="E18" s="16" t="s">
        <v>14</v>
      </c>
      <c r="F18" s="16"/>
      <c r="G18" s="16"/>
      <c r="H18" s="16"/>
      <c r="I18" s="15">
        <v>77160828</v>
      </c>
      <c r="K18" s="15">
        <v>68933493</v>
      </c>
      <c r="M18" s="28"/>
      <c r="N18" s="28"/>
    </row>
    <row r="19" spans="2:14" ht="15" x14ac:dyDescent="0.25">
      <c r="B19" s="15">
        <f t="shared" ref="B19:B32" si="0">+B18+1</f>
        <v>4</v>
      </c>
      <c r="E19" s="16" t="s">
        <v>15</v>
      </c>
      <c r="F19" s="16"/>
      <c r="G19" s="16"/>
      <c r="H19" s="16"/>
      <c r="I19" s="15">
        <v>98661265</v>
      </c>
      <c r="K19" s="15">
        <v>93956078</v>
      </c>
      <c r="M19" s="28"/>
      <c r="N19" s="28"/>
    </row>
    <row r="20" spans="2:14" ht="15" x14ac:dyDescent="0.25">
      <c r="B20" s="15">
        <f t="shared" si="0"/>
        <v>5</v>
      </c>
      <c r="E20" s="16" t="s">
        <v>16</v>
      </c>
      <c r="F20" s="16"/>
      <c r="G20" s="16"/>
      <c r="H20" s="16"/>
      <c r="I20" s="15">
        <v>-1327619</v>
      </c>
      <c r="K20" s="15">
        <v>-1327584</v>
      </c>
      <c r="M20" s="28"/>
      <c r="N20" s="28"/>
    </row>
    <row r="21" spans="2:14" ht="15" x14ac:dyDescent="0.25">
      <c r="B21" s="15">
        <f t="shared" si="0"/>
        <v>6</v>
      </c>
      <c r="E21" s="16" t="s">
        <v>17</v>
      </c>
      <c r="F21" s="16"/>
      <c r="G21" s="16"/>
      <c r="H21" s="16"/>
      <c r="I21" s="15">
        <v>9139703</v>
      </c>
      <c r="K21" s="15">
        <v>8167451</v>
      </c>
      <c r="M21" s="28"/>
      <c r="N21" s="28"/>
    </row>
    <row r="22" spans="2:14" ht="15" x14ac:dyDescent="0.25">
      <c r="B22" s="15">
        <f t="shared" si="0"/>
        <v>7</v>
      </c>
      <c r="E22" s="16" t="s">
        <v>18</v>
      </c>
      <c r="F22" s="16"/>
      <c r="G22" s="16"/>
      <c r="H22" s="16"/>
      <c r="I22" s="15">
        <v>2238525</v>
      </c>
      <c r="K22" s="15">
        <v>2129940</v>
      </c>
      <c r="M22" s="28"/>
      <c r="N22" s="28"/>
    </row>
    <row r="23" spans="2:14" ht="15" x14ac:dyDescent="0.25">
      <c r="B23" s="15">
        <f t="shared" si="0"/>
        <v>8</v>
      </c>
      <c r="E23" s="16" t="s">
        <v>19</v>
      </c>
      <c r="F23" s="16"/>
      <c r="G23" s="16"/>
      <c r="H23" s="16"/>
      <c r="I23" s="15">
        <v>0</v>
      </c>
      <c r="K23" s="15">
        <v>-130623</v>
      </c>
      <c r="M23" s="28"/>
      <c r="N23" s="28"/>
    </row>
    <row r="24" spans="2:14" ht="15" x14ac:dyDescent="0.25">
      <c r="B24" s="15">
        <f t="shared" si="0"/>
        <v>9</v>
      </c>
      <c r="E24" s="16" t="s">
        <v>20</v>
      </c>
      <c r="F24" s="16"/>
      <c r="G24" s="16"/>
      <c r="H24" s="16"/>
      <c r="I24" s="15">
        <v>74646716</v>
      </c>
      <c r="K24" s="15">
        <v>73351183</v>
      </c>
      <c r="M24" s="28"/>
      <c r="N24" s="28"/>
    </row>
    <row r="25" spans="2:14" ht="15" x14ac:dyDescent="0.25">
      <c r="B25" s="15">
        <f t="shared" si="0"/>
        <v>10</v>
      </c>
      <c r="E25" s="16" t="s">
        <v>21</v>
      </c>
      <c r="F25" s="16"/>
      <c r="G25" s="16"/>
      <c r="H25" s="16"/>
      <c r="I25" s="15">
        <v>13269005</v>
      </c>
      <c r="K25" s="15">
        <v>2398087</v>
      </c>
      <c r="M25" s="28"/>
      <c r="N25" s="28"/>
    </row>
    <row r="26" spans="2:14" ht="15" x14ac:dyDescent="0.25">
      <c r="B26" s="15">
        <f t="shared" si="0"/>
        <v>11</v>
      </c>
      <c r="E26" s="16" t="s">
        <v>22</v>
      </c>
      <c r="F26" s="16"/>
      <c r="G26" s="16"/>
      <c r="H26" s="16"/>
      <c r="I26" s="15">
        <v>1969463.93</v>
      </c>
      <c r="K26" s="15">
        <v>2018702</v>
      </c>
      <c r="M26" s="28"/>
      <c r="N26" s="28"/>
    </row>
    <row r="27" spans="2:14" ht="15" x14ac:dyDescent="0.25">
      <c r="B27" s="15">
        <f t="shared" si="0"/>
        <v>12</v>
      </c>
      <c r="E27" s="16" t="s">
        <v>23</v>
      </c>
      <c r="F27" s="16"/>
      <c r="G27" s="16"/>
      <c r="H27" s="16"/>
      <c r="I27" s="15">
        <v>74241492</v>
      </c>
      <c r="K27" s="15">
        <v>86891847</v>
      </c>
      <c r="M27" s="28"/>
      <c r="N27" s="28"/>
    </row>
    <row r="28" spans="2:14" ht="15" x14ac:dyDescent="0.25">
      <c r="B28" s="15">
        <f t="shared" si="0"/>
        <v>13</v>
      </c>
      <c r="E28" s="16" t="s">
        <v>24</v>
      </c>
      <c r="F28" s="16"/>
      <c r="G28" s="16"/>
      <c r="H28" s="16"/>
      <c r="I28" s="15">
        <v>-61561935</v>
      </c>
      <c r="K28" s="15">
        <v>-66446826</v>
      </c>
      <c r="M28" s="28"/>
      <c r="N28" s="28"/>
    </row>
    <row r="29" spans="2:14" ht="15" x14ac:dyDescent="0.25">
      <c r="B29" s="15">
        <f t="shared" si="0"/>
        <v>14</v>
      </c>
      <c r="E29" s="16" t="s">
        <v>25</v>
      </c>
      <c r="F29" s="16"/>
      <c r="G29" s="16"/>
      <c r="H29" s="16"/>
      <c r="I29" s="15">
        <v>-1619640</v>
      </c>
      <c r="K29" s="15">
        <v>-1619640</v>
      </c>
      <c r="M29" s="28"/>
      <c r="N29" s="28"/>
    </row>
    <row r="30" spans="2:14" ht="15" x14ac:dyDescent="0.25">
      <c r="B30" s="15">
        <f t="shared" si="0"/>
        <v>15</v>
      </c>
      <c r="E30" s="16" t="s">
        <v>26</v>
      </c>
      <c r="F30" s="16"/>
      <c r="G30" s="16"/>
      <c r="H30" s="16"/>
      <c r="I30" s="15">
        <v>0</v>
      </c>
      <c r="K30" s="15">
        <v>0</v>
      </c>
      <c r="M30" s="28"/>
      <c r="N30" s="28"/>
    </row>
    <row r="31" spans="2:14" ht="15" x14ac:dyDescent="0.25">
      <c r="B31" s="15">
        <f t="shared" si="0"/>
        <v>16</v>
      </c>
      <c r="E31" s="16" t="s">
        <v>27</v>
      </c>
      <c r="F31" s="16"/>
      <c r="G31" s="16"/>
      <c r="H31" s="16"/>
      <c r="I31" s="15">
        <v>9847576</v>
      </c>
      <c r="K31" s="15">
        <v>9114821</v>
      </c>
      <c r="M31" s="28"/>
      <c r="N31" s="28"/>
    </row>
    <row r="32" spans="2:14" ht="15" x14ac:dyDescent="0.25">
      <c r="B32" s="15">
        <f t="shared" si="0"/>
        <v>17</v>
      </c>
      <c r="E32" s="16"/>
      <c r="F32" s="16" t="s">
        <v>28</v>
      </c>
      <c r="I32" s="29">
        <f>SUM(I17:I31)</f>
        <v>748135612.92999995</v>
      </c>
      <c r="J32" s="27"/>
      <c r="K32" s="29">
        <f>SUM(K17:K31)</f>
        <v>695993708</v>
      </c>
      <c r="M32" s="28"/>
      <c r="N32" s="30"/>
    </row>
    <row r="33" spans="2:14" ht="15" x14ac:dyDescent="0.25">
      <c r="B33" s="15">
        <v>18</v>
      </c>
      <c r="D33" s="16" t="s">
        <v>29</v>
      </c>
      <c r="E33" s="16"/>
      <c r="F33" s="16"/>
      <c r="H33" s="31"/>
      <c r="I33" s="29">
        <f>I14-I32</f>
        <v>169374532.07000005</v>
      </c>
      <c r="J33" s="32"/>
      <c r="K33" s="29">
        <f>K14-K32</f>
        <v>166000535</v>
      </c>
      <c r="M33" s="28"/>
      <c r="N33" s="26"/>
    </row>
    <row r="34" spans="2:14" x14ac:dyDescent="0.2">
      <c r="D34" s="16"/>
      <c r="E34" s="16"/>
      <c r="F34" s="16"/>
      <c r="G34" s="16"/>
      <c r="H34" s="16"/>
      <c r="K34" s="15"/>
      <c r="M34" s="26"/>
      <c r="N34" s="26"/>
    </row>
    <row r="35" spans="2:14" x14ac:dyDescent="0.2">
      <c r="D35" s="4" t="s">
        <v>30</v>
      </c>
      <c r="E35" s="4"/>
      <c r="F35" s="4"/>
      <c r="G35" s="4"/>
      <c r="H35" s="4"/>
      <c r="K35" s="15"/>
      <c r="M35" s="26"/>
      <c r="N35" s="26"/>
    </row>
    <row r="36" spans="2:14" x14ac:dyDescent="0.2">
      <c r="D36" s="16" t="s">
        <v>31</v>
      </c>
      <c r="E36" s="4"/>
      <c r="F36" s="4"/>
      <c r="G36" s="4"/>
      <c r="H36" s="4"/>
      <c r="K36" s="15"/>
      <c r="M36" s="26"/>
      <c r="N36" s="26"/>
    </row>
    <row r="37" spans="2:14" x14ac:dyDescent="0.2">
      <c r="D37" s="16"/>
      <c r="E37" s="16" t="s">
        <v>32</v>
      </c>
      <c r="F37" s="4"/>
      <c r="G37" s="4"/>
      <c r="H37" s="4"/>
      <c r="K37" s="15"/>
      <c r="M37" s="26"/>
      <c r="N37" s="26"/>
    </row>
    <row r="38" spans="2:14" x14ac:dyDescent="0.2">
      <c r="B38" s="15">
        <f>+B32+1</f>
        <v>18</v>
      </c>
      <c r="F38" s="16" t="s">
        <v>33</v>
      </c>
      <c r="G38" s="16"/>
      <c r="H38" s="16"/>
      <c r="I38" s="15">
        <v>1635425</v>
      </c>
      <c r="K38" s="15">
        <v>1212241.5</v>
      </c>
      <c r="M38" s="26"/>
      <c r="N38" s="26"/>
    </row>
    <row r="39" spans="2:14" x14ac:dyDescent="0.2">
      <c r="B39" s="15">
        <f>+B38+1</f>
        <v>19</v>
      </c>
      <c r="E39" s="31"/>
      <c r="F39" s="16" t="s">
        <v>34</v>
      </c>
      <c r="G39" s="16"/>
      <c r="H39" s="16"/>
      <c r="I39" s="15">
        <v>-1737720</v>
      </c>
      <c r="K39" s="15">
        <v>-1277709.23</v>
      </c>
      <c r="M39" s="26"/>
      <c r="N39" s="26"/>
    </row>
    <row r="40" spans="2:14" x14ac:dyDescent="0.2">
      <c r="B40" s="15">
        <f t="shared" ref="B40:B45" si="1">+B39+1</f>
        <v>20</v>
      </c>
      <c r="F40" s="16" t="s">
        <v>35</v>
      </c>
      <c r="G40" s="16"/>
      <c r="H40" s="16"/>
      <c r="I40" s="15">
        <v>0</v>
      </c>
      <c r="K40" s="15">
        <v>0</v>
      </c>
      <c r="M40" s="26"/>
      <c r="N40" s="26"/>
    </row>
    <row r="41" spans="2:14" x14ac:dyDescent="0.2">
      <c r="B41" s="15">
        <f t="shared" si="1"/>
        <v>21</v>
      </c>
      <c r="F41" s="16" t="s">
        <v>36</v>
      </c>
      <c r="G41" s="16"/>
      <c r="H41" s="16"/>
      <c r="I41" s="15">
        <v>6408085</v>
      </c>
      <c r="K41" s="15">
        <v>7568417.8899999997</v>
      </c>
      <c r="M41" s="26"/>
      <c r="N41" s="26"/>
    </row>
    <row r="42" spans="2:14" x14ac:dyDescent="0.2">
      <c r="B42" s="15">
        <f t="shared" si="1"/>
        <v>22</v>
      </c>
      <c r="F42" s="16" t="s">
        <v>37</v>
      </c>
      <c r="G42" s="16"/>
      <c r="H42" s="16"/>
      <c r="I42" s="15">
        <v>2603186</v>
      </c>
      <c r="K42" s="15">
        <v>2545181.08</v>
      </c>
      <c r="M42" s="26"/>
      <c r="N42" s="26"/>
    </row>
    <row r="43" spans="2:14" x14ac:dyDescent="0.2">
      <c r="B43" s="15">
        <f t="shared" si="1"/>
        <v>23</v>
      </c>
      <c r="F43" s="16" t="s">
        <v>38</v>
      </c>
      <c r="G43" s="16"/>
      <c r="H43" s="16"/>
      <c r="I43" s="15">
        <v>43623180</v>
      </c>
      <c r="K43" s="15">
        <v>50082175.550000004</v>
      </c>
      <c r="M43" s="26"/>
      <c r="N43" s="26"/>
    </row>
    <row r="44" spans="2:14" x14ac:dyDescent="0.2">
      <c r="B44" s="15">
        <f t="shared" si="1"/>
        <v>24</v>
      </c>
      <c r="F44" s="16" t="s">
        <v>39</v>
      </c>
      <c r="G44" s="16"/>
      <c r="H44" s="16"/>
      <c r="I44" s="15">
        <v>674690</v>
      </c>
      <c r="K44" s="15">
        <v>0</v>
      </c>
      <c r="M44" s="26"/>
      <c r="N44" s="26"/>
    </row>
    <row r="45" spans="2:14" x14ac:dyDescent="0.2">
      <c r="B45" s="15">
        <f t="shared" si="1"/>
        <v>25</v>
      </c>
      <c r="G45" s="16" t="s">
        <v>40</v>
      </c>
      <c r="H45" s="16"/>
      <c r="I45" s="29">
        <f>SUM(I38:I44)</f>
        <v>53206846</v>
      </c>
      <c r="K45" s="29">
        <f>SUM(K38:K44)+1</f>
        <v>60130307.790000007</v>
      </c>
      <c r="M45" s="26"/>
      <c r="N45" s="26"/>
    </row>
    <row r="46" spans="2:14" x14ac:dyDescent="0.2">
      <c r="D46" s="16"/>
      <c r="E46" s="16"/>
      <c r="F46" s="16"/>
      <c r="G46" s="16"/>
      <c r="H46" s="16"/>
      <c r="K46" s="15"/>
      <c r="M46" s="26"/>
      <c r="N46" s="26"/>
    </row>
    <row r="47" spans="2:14" x14ac:dyDescent="0.2">
      <c r="E47" s="16" t="s">
        <v>41</v>
      </c>
      <c r="F47" s="16"/>
      <c r="G47" s="16"/>
      <c r="H47" s="16"/>
      <c r="K47" s="15"/>
      <c r="M47" s="26"/>
      <c r="N47" s="26"/>
    </row>
    <row r="48" spans="2:14" x14ac:dyDescent="0.2">
      <c r="B48" s="15">
        <f>+B45+1</f>
        <v>26</v>
      </c>
      <c r="F48" s="16" t="s">
        <v>42</v>
      </c>
      <c r="G48" s="16"/>
      <c r="H48" s="16"/>
      <c r="I48" s="15">
        <v>-17043</v>
      </c>
      <c r="K48" s="15">
        <v>17042.66</v>
      </c>
      <c r="M48" s="26"/>
      <c r="N48" s="26"/>
    </row>
    <row r="49" spans="2:14" x14ac:dyDescent="0.2">
      <c r="B49" s="15">
        <f t="shared" ref="B49:B55" si="2">+B48+1</f>
        <v>27</v>
      </c>
      <c r="F49" s="16" t="s">
        <v>43</v>
      </c>
      <c r="G49" s="16"/>
      <c r="H49" s="16"/>
      <c r="I49" s="15">
        <v>0</v>
      </c>
      <c r="K49" s="15">
        <v>0</v>
      </c>
      <c r="M49" s="26"/>
      <c r="N49" s="26"/>
    </row>
    <row r="50" spans="2:14" x14ac:dyDescent="0.2">
      <c r="B50" s="15">
        <f t="shared" si="2"/>
        <v>28</v>
      </c>
      <c r="F50" s="16" t="s">
        <v>44</v>
      </c>
      <c r="G50" s="16"/>
      <c r="H50" s="16"/>
      <c r="I50" s="15">
        <v>1474400</v>
      </c>
      <c r="K50" s="15">
        <v>1501574.7300000002</v>
      </c>
      <c r="M50" s="26"/>
      <c r="N50" s="26"/>
    </row>
    <row r="51" spans="2:14" x14ac:dyDescent="0.2">
      <c r="B51" s="15">
        <f>+B50+1</f>
        <v>29</v>
      </c>
      <c r="F51" s="16" t="s">
        <v>45</v>
      </c>
      <c r="G51" s="16"/>
      <c r="H51" s="16"/>
      <c r="I51" s="15">
        <v>441744</v>
      </c>
      <c r="K51" s="15">
        <v>478248.07999999984</v>
      </c>
      <c r="M51" s="26"/>
      <c r="N51" s="26"/>
    </row>
    <row r="52" spans="2:14" x14ac:dyDescent="0.2">
      <c r="B52" s="15">
        <f>+B51+1</f>
        <v>30</v>
      </c>
      <c r="F52" s="16" t="s">
        <v>46</v>
      </c>
      <c r="G52" s="16"/>
      <c r="H52" s="16"/>
      <c r="I52" s="15">
        <v>753</v>
      </c>
      <c r="K52" s="15">
        <v>24915.550000000003</v>
      </c>
      <c r="M52" s="26"/>
      <c r="N52" s="26"/>
    </row>
    <row r="53" spans="2:14" x14ac:dyDescent="0.2">
      <c r="B53" s="15">
        <f t="shared" si="2"/>
        <v>31</v>
      </c>
      <c r="F53" s="16" t="s">
        <v>47</v>
      </c>
      <c r="G53" s="16"/>
      <c r="H53" s="16"/>
      <c r="I53" s="15">
        <v>724753</v>
      </c>
      <c r="K53" s="15">
        <v>824892.48999999987</v>
      </c>
      <c r="M53" s="26"/>
      <c r="N53" s="26"/>
    </row>
    <row r="54" spans="2:14" x14ac:dyDescent="0.2">
      <c r="B54" s="15">
        <f t="shared" si="2"/>
        <v>32</v>
      </c>
      <c r="F54" s="16" t="s">
        <v>48</v>
      </c>
      <c r="G54" s="16"/>
      <c r="H54" s="16"/>
      <c r="I54" s="15">
        <v>71998200</v>
      </c>
      <c r="K54" s="15">
        <v>15099069.469999999</v>
      </c>
      <c r="M54" s="26"/>
      <c r="N54" s="26"/>
    </row>
    <row r="55" spans="2:14" x14ac:dyDescent="0.2">
      <c r="B55" s="15">
        <f t="shared" si="2"/>
        <v>33</v>
      </c>
      <c r="G55" s="16" t="s">
        <v>49</v>
      </c>
      <c r="H55" s="16"/>
      <c r="I55" s="29">
        <f>SUM(I48:I54)</f>
        <v>74622807</v>
      </c>
      <c r="K55" s="29">
        <f>SUM(K48:K54)</f>
        <v>17945742.979999997</v>
      </c>
      <c r="M55" s="26"/>
      <c r="N55" s="26"/>
    </row>
    <row r="56" spans="2:14" x14ac:dyDescent="0.2">
      <c r="E56" s="16"/>
      <c r="F56" s="16"/>
      <c r="G56" s="16"/>
      <c r="H56" s="16"/>
      <c r="K56" s="15"/>
      <c r="M56" s="26"/>
      <c r="N56" s="26"/>
    </row>
    <row r="57" spans="2:14" x14ac:dyDescent="0.2">
      <c r="E57" s="16" t="s">
        <v>50</v>
      </c>
      <c r="G57" s="16"/>
      <c r="H57" s="16"/>
      <c r="K57" s="15"/>
      <c r="M57" s="26"/>
      <c r="N57" s="26"/>
    </row>
    <row r="58" spans="2:14" x14ac:dyDescent="0.2">
      <c r="B58" s="15">
        <f>+B55+1</f>
        <v>34</v>
      </c>
      <c r="F58" s="16" t="s">
        <v>20</v>
      </c>
      <c r="G58" s="16"/>
      <c r="H58" s="16"/>
      <c r="I58" s="15">
        <v>6059</v>
      </c>
      <c r="K58" s="15">
        <v>13371.720000000001</v>
      </c>
      <c r="M58" s="26"/>
      <c r="N58" s="26"/>
    </row>
    <row r="59" spans="2:14" x14ac:dyDescent="0.2">
      <c r="B59" s="15">
        <f>+B58+1</f>
        <v>35</v>
      </c>
      <c r="F59" s="16" t="s">
        <v>21</v>
      </c>
      <c r="G59" s="16"/>
      <c r="H59" s="16"/>
      <c r="I59" s="15">
        <v>-8045196</v>
      </c>
      <c r="K59" s="15">
        <v>2451948.84</v>
      </c>
      <c r="M59" s="26"/>
      <c r="N59" s="26"/>
    </row>
    <row r="60" spans="2:14" x14ac:dyDescent="0.2">
      <c r="B60" s="15">
        <f t="shared" ref="B60:B65" si="3">+B59+1</f>
        <v>36</v>
      </c>
      <c r="F60" s="16" t="s">
        <v>22</v>
      </c>
      <c r="G60" s="16"/>
      <c r="H60" s="16"/>
      <c r="I60" s="15">
        <v>-762173</v>
      </c>
      <c r="K60" s="15">
        <v>12003.730000000447</v>
      </c>
      <c r="M60" s="26"/>
      <c r="N60" s="26"/>
    </row>
    <row r="61" spans="2:14" x14ac:dyDescent="0.2">
      <c r="B61" s="15">
        <f t="shared" si="3"/>
        <v>37</v>
      </c>
      <c r="F61" s="16" t="s">
        <v>23</v>
      </c>
      <c r="G61" s="16"/>
      <c r="H61" s="16"/>
      <c r="I61" s="15">
        <v>18302816</v>
      </c>
      <c r="K61" s="15">
        <v>10348870.609999999</v>
      </c>
      <c r="M61" s="26"/>
      <c r="N61" s="26"/>
    </row>
    <row r="62" spans="2:14" x14ac:dyDescent="0.2">
      <c r="B62" s="15">
        <f t="shared" si="3"/>
        <v>38</v>
      </c>
      <c r="F62" s="16" t="s">
        <v>24</v>
      </c>
      <c r="G62" s="16"/>
      <c r="H62" s="16"/>
      <c r="I62" s="15">
        <v>-12978346</v>
      </c>
      <c r="K62" s="15">
        <v>-3794646.33</v>
      </c>
      <c r="M62" s="26"/>
      <c r="N62" s="26"/>
    </row>
    <row r="63" spans="2:14" x14ac:dyDescent="0.2">
      <c r="B63" s="15">
        <f t="shared" si="3"/>
        <v>39</v>
      </c>
      <c r="F63" s="16" t="s">
        <v>51</v>
      </c>
      <c r="G63" s="16"/>
      <c r="H63" s="16"/>
      <c r="I63" s="15">
        <v>0</v>
      </c>
      <c r="K63" s="15">
        <v>0</v>
      </c>
      <c r="M63" s="26"/>
      <c r="N63" s="26"/>
    </row>
    <row r="64" spans="2:14" x14ac:dyDescent="0.2">
      <c r="B64" s="15">
        <f t="shared" si="3"/>
        <v>40</v>
      </c>
      <c r="G64" s="16" t="s">
        <v>52</v>
      </c>
      <c r="H64" s="16"/>
      <c r="I64" s="29">
        <f>SUM(I58:I63)</f>
        <v>-3476840</v>
      </c>
      <c r="J64" s="27"/>
      <c r="K64" s="29">
        <f>SUM(K58:K63)+1</f>
        <v>9031549.5700000003</v>
      </c>
      <c r="M64" s="26"/>
      <c r="N64" s="26"/>
    </row>
    <row r="65" spans="2:14" x14ac:dyDescent="0.2">
      <c r="B65" s="15">
        <f t="shared" si="3"/>
        <v>41</v>
      </c>
      <c r="D65" s="16" t="s">
        <v>53</v>
      </c>
      <c r="F65" s="16"/>
      <c r="H65" s="31"/>
      <c r="I65" s="29">
        <f>I45-I55-I64</f>
        <v>-17939121</v>
      </c>
      <c r="J65" s="27"/>
      <c r="K65" s="29">
        <f>K45-K55-K64</f>
        <v>33153015.24000001</v>
      </c>
      <c r="M65" s="26"/>
      <c r="N65" s="26"/>
    </row>
    <row r="66" spans="2:14" x14ac:dyDescent="0.2">
      <c r="D66" s="16"/>
      <c r="E66" s="16"/>
      <c r="F66" s="16"/>
      <c r="G66" s="16"/>
      <c r="H66" s="16"/>
      <c r="K66" s="15"/>
      <c r="M66" s="26"/>
      <c r="N66" s="26"/>
    </row>
    <row r="67" spans="2:14" x14ac:dyDescent="0.2">
      <c r="C67" s="4" t="s">
        <v>54</v>
      </c>
      <c r="D67" s="22"/>
      <c r="E67" s="4"/>
      <c r="F67" s="4"/>
      <c r="G67" s="4"/>
      <c r="H67" s="4"/>
      <c r="K67" s="15"/>
      <c r="M67" s="26"/>
      <c r="N67" s="26"/>
    </row>
    <row r="68" spans="2:14" x14ac:dyDescent="0.2">
      <c r="B68" s="15">
        <f>+B65+1</f>
        <v>42</v>
      </c>
      <c r="D68" s="16" t="s">
        <v>55</v>
      </c>
      <c r="G68" s="16"/>
      <c r="H68" s="16"/>
      <c r="I68" s="15">
        <v>72293195</v>
      </c>
      <c r="K68" s="15">
        <v>72948640.479999989</v>
      </c>
      <c r="M68" s="26"/>
      <c r="N68" s="26"/>
    </row>
    <row r="69" spans="2:14" x14ac:dyDescent="0.2">
      <c r="B69" s="15">
        <f t="shared" ref="B69:B74" si="4">+B68+1</f>
        <v>43</v>
      </c>
      <c r="D69" s="16" t="s">
        <v>56</v>
      </c>
      <c r="G69" s="16"/>
      <c r="H69" s="16"/>
      <c r="I69" s="15">
        <v>1053566</v>
      </c>
      <c r="K69" s="15">
        <v>1035433.1300000001</v>
      </c>
      <c r="M69" s="26"/>
      <c r="N69" s="26"/>
    </row>
    <row r="70" spans="2:14" x14ac:dyDescent="0.2">
      <c r="B70" s="15">
        <f t="shared" si="4"/>
        <v>44</v>
      </c>
      <c r="D70" s="16" t="s">
        <v>57</v>
      </c>
      <c r="G70" s="16"/>
      <c r="H70" s="16"/>
      <c r="I70" s="15">
        <v>950256</v>
      </c>
      <c r="K70" s="15">
        <v>937423</v>
      </c>
      <c r="M70" s="26"/>
      <c r="N70" s="26"/>
    </row>
    <row r="71" spans="2:14" x14ac:dyDescent="0.2">
      <c r="B71" s="15">
        <f t="shared" si="4"/>
        <v>45</v>
      </c>
      <c r="D71" s="16" t="s">
        <v>58</v>
      </c>
      <c r="G71" s="16"/>
      <c r="H71" s="16"/>
      <c r="I71" s="15">
        <v>-140496</v>
      </c>
      <c r="K71" s="15">
        <v>-134022</v>
      </c>
      <c r="M71" s="26"/>
      <c r="N71" s="26"/>
    </row>
    <row r="72" spans="2:14" x14ac:dyDescent="0.2">
      <c r="B72" s="15">
        <f t="shared" si="4"/>
        <v>46</v>
      </c>
      <c r="D72" s="16" t="s">
        <v>59</v>
      </c>
      <c r="G72" s="16"/>
      <c r="H72" s="16"/>
      <c r="I72" s="15">
        <v>3048045</v>
      </c>
      <c r="K72" s="15">
        <v>4665806.1399999997</v>
      </c>
      <c r="M72" s="26"/>
      <c r="N72" s="26"/>
    </row>
    <row r="73" spans="2:14" x14ac:dyDescent="0.2">
      <c r="B73" s="15">
        <f t="shared" si="4"/>
        <v>47</v>
      </c>
      <c r="D73" s="16" t="s">
        <v>60</v>
      </c>
      <c r="E73" s="16"/>
      <c r="F73" s="16"/>
      <c r="G73" s="16"/>
      <c r="H73" s="16"/>
      <c r="I73" s="15">
        <v>-3799920</v>
      </c>
      <c r="K73" s="15">
        <v>-4015109.2800000003</v>
      </c>
      <c r="M73" s="26"/>
      <c r="N73" s="26"/>
    </row>
    <row r="74" spans="2:14" x14ac:dyDescent="0.2">
      <c r="B74" s="15">
        <f t="shared" si="4"/>
        <v>48</v>
      </c>
      <c r="D74" s="16" t="s">
        <v>61</v>
      </c>
      <c r="E74" s="16"/>
      <c r="H74" s="16"/>
      <c r="I74" s="29">
        <f>SUM(I68:I73)</f>
        <v>73404646</v>
      </c>
      <c r="J74" s="27"/>
      <c r="K74" s="29">
        <f>SUM(K68:K73)</f>
        <v>75438171.469999984</v>
      </c>
      <c r="M74" s="26"/>
      <c r="N74" s="26"/>
    </row>
    <row r="75" spans="2:14" x14ac:dyDescent="0.2">
      <c r="D75" s="31"/>
      <c r="E75" s="16"/>
      <c r="F75" s="16"/>
      <c r="H75" s="16"/>
      <c r="K75" s="15"/>
      <c r="M75" s="26"/>
      <c r="N75" s="26"/>
    </row>
    <row r="76" spans="2:14" ht="13.5" thickBot="1" x14ac:dyDescent="0.25">
      <c r="B76" s="15">
        <v>49</v>
      </c>
      <c r="D76" s="16" t="s">
        <v>62</v>
      </c>
      <c r="E76" s="16"/>
      <c r="F76" s="16"/>
      <c r="H76" s="16"/>
      <c r="I76" s="33">
        <f>I33+I65-I74</f>
        <v>78030765.070000052</v>
      </c>
      <c r="K76" s="33">
        <f>K33+K65-K74</f>
        <v>123715378.77000003</v>
      </c>
      <c r="M76" s="26"/>
      <c r="N76" s="26"/>
    </row>
    <row r="77" spans="2:14" ht="13.5" thickTop="1" x14ac:dyDescent="0.2"/>
    <row r="78" spans="2:14" x14ac:dyDescent="0.2">
      <c r="B78" s="15">
        <v>50</v>
      </c>
      <c r="D78" s="15" t="s">
        <v>63</v>
      </c>
    </row>
  </sheetData>
  <pageMargins left="1.25" right="0.75" top="0.75" bottom="0.75" header="0.5" footer="0.5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J-4</vt:lpstr>
      <vt:lpstr>'TX J-4'!Print_Area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dcterms:created xsi:type="dcterms:W3CDTF">2021-03-03T00:13:55Z</dcterms:created>
  <dcterms:modified xsi:type="dcterms:W3CDTF">2021-05-20T21:30:34Z</dcterms:modified>
</cp:coreProperties>
</file>